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граф'!$C$18</definedName>
    <definedName name="Ind" localSheetId="0">'ЛСР 13 граф'!$D$9</definedName>
    <definedName name="Obj" localSheetId="0">'ЛСР 13 граф'!#REF!</definedName>
    <definedName name="Obosn" localSheetId="0">'ЛСР 13 граф'!$C$14</definedName>
    <definedName name="SmPr" localSheetId="0">'ЛСР 13 граф'!$C$15</definedName>
    <definedName name="_xlnm.Print_Titles" localSheetId="0">'ЛСР 13 граф'!$24:$24</definedName>
  </definedNames>
  <calcPr calcId="162913" concurrentCalc="0"/>
</workbook>
</file>

<file path=xl/calcChain.xml><?xml version="1.0" encoding="utf-8"?>
<calcChain xmlns="http://schemas.openxmlformats.org/spreadsheetml/2006/main">
  <c r="J99" i="7" l="1"/>
  <c r="J100" i="7"/>
</calcChain>
</file>

<file path=xl/sharedStrings.xml><?xml version="1.0" encoding="utf-8"?>
<sst xmlns="http://schemas.openxmlformats.org/spreadsheetml/2006/main" count="236" uniqueCount="176">
  <si>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</si>
  <si>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</si>
  <si>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</si>
  <si>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</si>
  <si>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</si>
  <si>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</si>
  <si>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</si>
  <si>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</si>
  <si>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</si>
  <si>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</si>
  <si>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</si>
  <si>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</si>
  <si>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</si>
  <si>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</si>
  <si>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</si>
  <si>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</si>
  <si>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</si>
  <si>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</si>
  <si>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</si>
  <si>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</si>
  <si>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"______ " _______________2019 г.</t>
  </si>
  <si>
    <t>" _____ " ________________ 2019 г.</t>
  </si>
  <si>
    <t>Раздел 1. Демонтажные работы</t>
  </si>
  <si>
    <t>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</si>
  <si>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</si>
  <si>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</si>
  <si>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</t>
    </r>
  </si>
  <si>
    <t>2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</si>
  <si>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</si>
  <si>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</t>
    </r>
  </si>
  <si>
    <t>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</si>
  <si>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</si>
  <si>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</si>
  <si>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ПОЗИЦИИ:
ФЕР33-4-40-1 ФЕР33-4-40-1 ОЗП=20,7; ЭМ=7,74; ЗПМ=20,7</t>
    </r>
  </si>
  <si>
    <r>
      <t>15</t>
    </r>
    <r>
      <rPr>
        <i/>
        <sz val="6"/>
        <rFont val="Arial"/>
        <family val="2"/>
        <charset val="204"/>
      </rPr>
      <t xml:space="preserve">
12+3</t>
    </r>
  </si>
  <si>
    <t>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</si>
  <si>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</si>
  <si>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ПОЗИЦИИ:
ФЕР33-4-40-2 ФЕР33-4-40-2 ОЗП=20,7; ЭМ=7,72; ЗПМ=20,7</t>
    </r>
  </si>
  <si>
    <r>
      <t>9</t>
    </r>
    <r>
      <rPr>
        <i/>
        <sz val="6"/>
        <rFont val="Arial"/>
        <family val="2"/>
        <charset val="204"/>
      </rPr>
      <t xml:space="preserve">
12-3</t>
    </r>
  </si>
  <si>
    <t>5</t>
  </si>
  <si>
    <r>
      <t>ФЕРм08-02-305-04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</si>
  <si>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Траверса на опоре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
ИНДЕКС К ПОЗИЦИИ:
ФЕРм8-2-305-4 ФЕРм8-2-305-4 ОЗП=20,7; ЭМ=7,89; ЗПМ=20,7</t>
    </r>
  </si>
  <si>
    <t>Итого по разделу 1 Демонтажные работы</t>
  </si>
  <si>
    <t>Раздел 2. Электромонтажные работы</t>
  </si>
  <si>
    <t>6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</si>
  <si>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</si>
  <si>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</t>
    </r>
    <r>
      <rPr>
        <i/>
        <sz val="7"/>
        <rFont val="Arial"/>
        <family val="2"/>
        <charset val="204"/>
      </rPr>
      <t xml:space="preserve">
ИНДЕКС К ПОЗИЦИИ:
ФЕРм8-2-364-1 ФЕРм8-2-364-1 ОЗП=20,7; ЭМ=7,93; ЗПМ=20,7; МАТ=5,33</t>
    </r>
  </si>
  <si>
    <t>7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</si>
  <si>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</si>
  <si>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</si>
  <si>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ОЗП=20,7; ЭМ=8,29; ЗПМ=20,7; МАТ=3,55</t>
    </r>
  </si>
  <si>
    <r>
      <t>0,451</t>
    </r>
    <r>
      <rPr>
        <i/>
        <sz val="6"/>
        <rFont val="Arial"/>
        <family val="2"/>
        <charset val="204"/>
      </rPr>
      <t xml:space="preserve">
0,411+0,04</t>
    </r>
  </si>
  <si>
    <t>8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</si>
  <si>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</si>
  <si>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</t>
    </r>
  </si>
  <si>
    <t>9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</si>
  <si>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</si>
  <si>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</t>
    </r>
  </si>
  <si>
    <t>10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</si>
  <si>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</si>
  <si>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</si>
  <si>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70 мм2 (СИП в РУ)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</si>
  <si>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</si>
  <si>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Итого по разделу 2 Электромонтажные работы</t>
  </si>
  <si>
    <t>Раздел 3. Материалы, приобретаемые у заказчика по договору купли-продажи</t>
  </si>
  <si>
    <t>11</t>
  </si>
  <si>
    <t>Прайс-лист</t>
  </si>
  <si>
    <t>Провод самонесущий изолированный, СИП2 3х70+1х70</t>
  </si>
  <si>
    <t>12</t>
  </si>
  <si>
    <t>Провод самонесущий изолированный, СИП4 2х16</t>
  </si>
  <si>
    <t>13</t>
  </si>
  <si>
    <t>Провод самонесущий изолированный , СИП4 4х25</t>
  </si>
  <si>
    <t>Итого по разделу 3 Материалы, приобретаемые у заказчика по договору купли-продажи</t>
  </si>
  <si>
    <t>Раздел 4. Материалы, приобретаемые подрядчиком самостоятельно</t>
  </si>
  <si>
    <t>14</t>
  </si>
  <si>
    <r>
      <t>ФССЦ-08.3.04.02-0052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</si>
  <si>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</si>
  <si>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Сталь круглая</t>
    </r>
    <r>
      <rPr>
        <i/>
        <sz val="7"/>
        <rFont val="Arial"/>
        <family val="2"/>
        <charset val="204"/>
      </rPr>
      <t xml:space="preserve">
ИНДЕКС К ПОЗИЦИИ:
ФССЦ-08.3.04.02-0052 Материалы МАТ=12,82</t>
    </r>
  </si>
  <si>
    <r>
      <t>1,332</t>
    </r>
    <r>
      <rPr>
        <i/>
        <sz val="6"/>
        <rFont val="Arial"/>
        <family val="2"/>
        <charset val="204"/>
      </rPr>
      <t xml:space="preserve">
6*0,222</t>
    </r>
  </si>
  <si>
    <t>15</t>
  </si>
  <si>
    <t>Лента крепления, F 207 (50м)</t>
  </si>
  <si>
    <t>м</t>
  </si>
  <si>
    <t>16</t>
  </si>
  <si>
    <t>Скрепа для ленты NC-20 (1упк. 100шт)</t>
  </si>
  <si>
    <t>шт.</t>
  </si>
  <si>
    <t>17</t>
  </si>
  <si>
    <t>Комплект промежуточной подвески ES 1500 Е</t>
  </si>
  <si>
    <t>18</t>
  </si>
  <si>
    <t>Зажим ответвительный P 72</t>
  </si>
  <si>
    <t>19</t>
  </si>
  <si>
    <t>Зажим плашечный CD 35</t>
  </si>
  <si>
    <t>20</t>
  </si>
  <si>
    <t>Хомут стяжной E 778</t>
  </si>
  <si>
    <t>21</t>
  </si>
  <si>
    <t>Бугель NB 20</t>
  </si>
  <si>
    <t>22</t>
  </si>
  <si>
    <t>Кронштейн анкерный CS 10.3</t>
  </si>
  <si>
    <t>23</t>
  </si>
  <si>
    <t>Анкерный зажим натяжной для ВОК PA-1500</t>
  </si>
  <si>
    <t>24</t>
  </si>
  <si>
    <t>Зажим анкерный клиновой DN 123</t>
  </si>
  <si>
    <t>25</t>
  </si>
  <si>
    <t>Колпачок CE 6.35</t>
  </si>
  <si>
    <t>26</t>
  </si>
  <si>
    <t>Кронштейн анкерный CA-16</t>
  </si>
  <si>
    <t>27</t>
  </si>
  <si>
    <t>Зажим ответвительный герметичный P645</t>
  </si>
  <si>
    <t>28</t>
  </si>
  <si>
    <t>Зажим ответвительный герметичный P4</t>
  </si>
  <si>
    <t>29</t>
  </si>
  <si>
    <t>Зажим ответвительный P70</t>
  </si>
  <si>
    <t>30</t>
  </si>
  <si>
    <t>Наконечник изолированный CPTAR 70</t>
  </si>
  <si>
    <t>31</t>
  </si>
  <si>
    <t>Колпачок изолирующий CE 25-150</t>
  </si>
  <si>
    <t>32</t>
  </si>
  <si>
    <t>Зажим ответвительный РC 481</t>
  </si>
  <si>
    <t>Итого по разделу 4 Материалы, приобретаемые подрядчиком самостоятельно</t>
  </si>
  <si>
    <t>Раздел 5. Грузоперевозки</t>
  </si>
  <si>
    <t>33</t>
  </si>
  <si>
    <r>
      <t>ФССЦпг-03-01-01-003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</si>
  <si>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</si>
  <si>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3 км /монтируемые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ФССЦпг3-1-1-3 ФССЦпг3-1-1-3 ОЗП=10,89; ЭМ=10,89; ЗПМ=10,89; МАТ=10,89</t>
    </r>
  </si>
  <si>
    <t>34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</si>
  <si>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</si>
  <si>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 /демонтируемые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</t>
    </r>
  </si>
  <si>
    <t>35</t>
  </si>
  <si>
    <r>
      <t>ФССЦпг-03-01-01-007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</si>
  <si>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7 км /демонтируемые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ФССЦпг3-1-1-7 ФССЦпг3-1-1-7 ОЗП=10,89; ЭМ=10,89; ЗПМ=10,89; МАТ=10,89</t>
    </r>
  </si>
  <si>
    <t>36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</si>
  <si>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</si>
  <si>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/демонтируемые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</t>
    </r>
  </si>
  <si>
    <t>Итого по разделу 5 Грузоперевозки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</si>
  <si>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</si>
  <si>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</si>
  <si>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</si>
  <si>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</si>
  <si>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3-4, 7, 5)</t>
  </si>
  <si>
    <t>Накладные расходы</t>
  </si>
  <si>
    <t xml:space="preserve">   95% ФОТ (от 7698) (Поз. 5-6, 10, 14)</t>
  </si>
  <si>
    <t xml:space="preserve">   105% ФОТ (от 22525) (Поз. 1-4, 7-9)</t>
  </si>
  <si>
    <t>Сметная прибыль</t>
  </si>
  <si>
    <t xml:space="preserve">   60% ФОТ (от 22525) (Поз. 1-4, 7-9)</t>
  </si>
  <si>
    <t xml:space="preserve">   65% ФОТ (от 7698) (Поз. 5-6, 10, 14)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</si>
  <si>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</si>
  <si>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</si>
  <si>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</si>
  <si>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</si>
  <si>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</si>
  <si>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</si>
  <si>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</si>
  <si>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</si>
  <si>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</si>
  <si>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</si>
  <si>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время, ГСН 81-05-02-2007 табл. 4  п. 2.6,   6,1*0,9= 5,49%</t>
  </si>
  <si>
    <t xml:space="preserve">  Командировочные расходы (ТЗ+ТЗМ)/8*500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</si>
  <si>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</si>
  <si>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</si>
  <si>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Дефлятор 4,4%</t>
  </si>
  <si>
    <t xml:space="preserve">  ВСЕГО по смете</t>
  </si>
  <si>
    <t>тыс. руб.</t>
  </si>
  <si>
    <t>___________________________30,223</t>
  </si>
  <si>
    <t>Составлен(а) в текущих (прогнозных) ценах по состоянию на I квартал 2019 года</t>
  </si>
  <si>
    <t>Реконструкция, ВЛ 0,4 кВ Ф-3 от ТП 13-9 с. Чигири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</si>
  <si>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</si>
  <si>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</si>
  <si>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_______________________________________________________________________________________________121,7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</si>
  <si>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</si>
  <si>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</si>
  <si>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</si>
  <si>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_______________________________________________________________________________________________22,981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</si>
  <si>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</si>
  <si>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_______________________________________________________________________________________________246,645</t>
  </si>
  <si>
    <t>___________________________316,26389</t>
  </si>
  <si>
    <t>ЛОКАЛЬНЫЙ СМЕТНЫЙ РАСЧЕТ № 2</t>
  </si>
  <si>
    <t>Реконструкция ВЛ 0,4 кВ для улучшения качества электроэнергии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</si>
</sst>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/>
    </xf>
    <xf numFmtId="164" fontId="5" fillId="0" borderId="0" xfId="1" applyNumberFormat="1" applyFont="1" applyAlignment="1">
      <alignment horizontal="right" vertical="top"/>
    </xf>
    <xf numFmtId="2" fontId="11" fillId="0" borderId="2" xfId="1" applyNumberFormat="1" applyFont="1" applyBorder="1" applyAlignment="1">
      <alignment horizontal="right" vertical="top" wrapText="1"/>
    </xf>
    <xf numFmtId="2" fontId="5" fillId="0" borderId="2" xfId="1" applyNumberFormat="1" applyFont="1" applyFill="1" applyBorder="1" applyAlignment="1">
      <alignment horizontal="right" vertical="top" wrapText="1"/>
    </xf>
    <xf numFmtId="0" fontId="3" fillId="0" borderId="1" xfId="1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Fill="1" applyBorder="1" applyAlignment="1">
      <alignment horizontal="left" vertical="top" wrapText="1"/>
    </xf>
    <xf numFmtId="0" fontId="0" fillId="0" borderId="2" xfId="0" applyFill="1" applyBorder="1" applyAlignment="1">
      <alignment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8"/>
  <sheetViews>
    <sheetView showGridLines="0" tabSelected="1" view="pageBreakPreview" topLeftCell="A6" zoomScale="115" zoomScaleNormal="100" zoomScaleSheetLayoutView="115" workbookViewId="0">
      <selection activeCell="C103" sqref="A103:M108"/>
    </sheetView>
  </sheetViews>
  <sheetFormatPr defaultRowHeight="12.75" outlineLevelRow="2" x14ac:dyDescent="0.2"/>
  <cols>
    <col min="1" max="1" width="4.5703125" style="42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10.140625" style="3" customWidth="1"/>
    <col min="7" max="9" width="7.140625" style="3" customWidth="1"/>
    <col min="10" max="10" width="10.7109375" style="3" customWidth="1"/>
    <col min="11" max="13" width="7.140625" style="3" customWidth="1"/>
    <col min="14" max="16384" width="9.140625" style="4"/>
  </cols>
  <sheetData>
    <row r="1" spans="1:14" hidden="1" outlineLevel="2" x14ac:dyDescent="0.2">
      <c r="A1" s="39" t="s">
        <v>0</v>
      </c>
      <c r="J1" s="2" t="s">
        <v>1</v>
      </c>
    </row>
    <row r="2" spans="1:14" hidden="1" outlineLevel="1" x14ac:dyDescent="0.2">
      <c r="A2" s="40"/>
      <c r="J2" s="5"/>
    </row>
    <row r="3" spans="1:14" hidden="1" outlineLevel="1" x14ac:dyDescent="0.2">
      <c r="A3" s="40"/>
      <c r="J3" s="5"/>
    </row>
    <row r="4" spans="1:14" hidden="1" outlineLevel="1" x14ac:dyDescent="0.2">
      <c r="A4" s="40" t="s">
        <v>18</v>
      </c>
      <c r="J4" s="5" t="s">
        <v>18</v>
      </c>
    </row>
    <row r="5" spans="1:14" hidden="1" outlineLevel="1" x14ac:dyDescent="0.2">
      <c r="A5" s="41" t="s">
        <v>21</v>
      </c>
      <c r="J5" s="15" t="s">
        <v>20</v>
      </c>
    </row>
    <row r="6" spans="1:14" ht="14.25" customHeight="1" collapsed="1" x14ac:dyDescent="0.2">
      <c r="C6" s="62" t="s">
        <v>175</v>
      </c>
      <c r="D6" s="62"/>
      <c r="E6" s="62"/>
      <c r="F6" s="62"/>
      <c r="G6" s="62"/>
      <c r="H6" s="62"/>
      <c r="I6" s="62"/>
      <c r="J6" s="62"/>
    </row>
    <row r="7" spans="1:14" ht="14.25" x14ac:dyDescent="0.2">
      <c r="C7" s="15"/>
      <c r="D7" s="13"/>
      <c r="E7" s="28" t="s">
        <v>2</v>
      </c>
      <c r="F7" s="19"/>
      <c r="G7" s="19"/>
      <c r="I7" s="18"/>
    </row>
    <row r="8" spans="1:14" ht="8.25" customHeight="1" x14ac:dyDescent="0.2">
      <c r="C8" s="15"/>
      <c r="D8" s="13"/>
      <c r="E8" s="28"/>
      <c r="F8" s="19"/>
      <c r="G8" s="19"/>
      <c r="I8" s="18"/>
    </row>
    <row r="9" spans="1:14" ht="15.75" x14ac:dyDescent="0.2">
      <c r="C9" s="15"/>
      <c r="D9" s="20" t="s">
        <v>174</v>
      </c>
    </row>
    <row r="10" spans="1:14" ht="14.25" x14ac:dyDescent="0.2">
      <c r="C10" s="15"/>
      <c r="D10" s="16" t="s">
        <v>3</v>
      </c>
      <c r="I10" s="21"/>
    </row>
    <row r="11" spans="1:14" ht="6.75" customHeight="1" x14ac:dyDescent="0.2">
      <c r="C11" s="29"/>
      <c r="D11" s="13"/>
      <c r="E11" s="30"/>
      <c r="F11" s="31"/>
      <c r="G11" s="31"/>
      <c r="I11" s="12"/>
    </row>
    <row r="12" spans="1:14" ht="14.25" x14ac:dyDescent="0.2">
      <c r="B12" s="32" t="s">
        <v>4</v>
      </c>
      <c r="C12" s="22" t="s">
        <v>163</v>
      </c>
      <c r="D12" s="23"/>
      <c r="E12" s="33"/>
      <c r="F12" s="34"/>
      <c r="G12" s="34"/>
      <c r="H12" s="35"/>
      <c r="I12" s="17"/>
      <c r="J12" s="17"/>
    </row>
    <row r="13" spans="1:14" ht="14.25" x14ac:dyDescent="0.2">
      <c r="C13" s="36"/>
      <c r="D13" s="13"/>
      <c r="E13" s="27" t="s">
        <v>5</v>
      </c>
      <c r="G13" s="19"/>
      <c r="H13" s="16"/>
      <c r="I13" s="19"/>
      <c r="J13" s="19"/>
    </row>
    <row r="14" spans="1:14" ht="14.25" x14ac:dyDescent="0.2">
      <c r="C14" s="24" t="s">
        <v>6</v>
      </c>
      <c r="D14" s="13"/>
      <c r="E14" s="12"/>
      <c r="I14" s="24"/>
      <c r="J14" s="24"/>
      <c r="N14" s="6"/>
    </row>
    <row r="15" spans="1:14" s="25" customFormat="1" ht="15" x14ac:dyDescent="0.25">
      <c r="A15" s="43"/>
      <c r="B15" s="37"/>
      <c r="C15" s="24" t="s">
        <v>168</v>
      </c>
      <c r="D15" s="6"/>
      <c r="E15" s="66" t="s">
        <v>173</v>
      </c>
      <c r="F15" s="67"/>
      <c r="G15" s="45" t="s">
        <v>160</v>
      </c>
      <c r="H15" s="6"/>
      <c r="I15" s="24"/>
      <c r="J15" s="24"/>
      <c r="K15" s="6"/>
      <c r="L15" s="6"/>
      <c r="M15" s="6"/>
    </row>
    <row r="16" spans="1:14" s="25" customFormat="1" ht="15" outlineLevel="1" x14ac:dyDescent="0.25">
      <c r="A16" s="43"/>
      <c r="B16" s="37"/>
      <c r="C16" s="24" t="s">
        <v>171</v>
      </c>
      <c r="D16" s="6"/>
      <c r="E16" s="66" t="s">
        <v>172</v>
      </c>
      <c r="F16" s="67"/>
      <c r="G16" s="45" t="s">
        <v>160</v>
      </c>
      <c r="H16" s="6"/>
      <c r="I16" s="24"/>
      <c r="J16" s="24"/>
      <c r="K16" s="6"/>
      <c r="L16" s="6"/>
      <c r="M16" s="6"/>
    </row>
    <row r="17" spans="1:13" s="25" customFormat="1" ht="15" outlineLevel="1" x14ac:dyDescent="0.25">
      <c r="A17" s="43"/>
      <c r="B17" s="37"/>
      <c r="C17" s="24" t="s">
        <v>169</v>
      </c>
      <c r="D17" s="6"/>
      <c r="E17" s="66" t="s">
        <v>170</v>
      </c>
      <c r="F17" s="67"/>
      <c r="G17" s="45" t="s">
        <v>160</v>
      </c>
      <c r="H17" s="6"/>
      <c r="I17" s="24"/>
      <c r="J17" s="24"/>
      <c r="K17" s="6"/>
      <c r="L17" s="6"/>
      <c r="M17" s="6"/>
    </row>
    <row r="18" spans="1:13" s="25" customFormat="1" ht="15" x14ac:dyDescent="0.25">
      <c r="A18" s="43"/>
      <c r="B18" s="37"/>
      <c r="C18" s="24" t="s">
        <v>164</v>
      </c>
      <c r="D18" s="16"/>
      <c r="E18" s="66" t="s">
        <v>161</v>
      </c>
      <c r="F18" s="67"/>
      <c r="G18" s="45" t="s">
        <v>160</v>
      </c>
      <c r="H18" s="6"/>
      <c r="I18" s="24"/>
      <c r="J18" s="24"/>
      <c r="K18" s="6"/>
      <c r="L18" s="6"/>
      <c r="M18" s="6"/>
    </row>
    <row r="19" spans="1:13" s="25" customFormat="1" ht="15" outlineLevel="1" x14ac:dyDescent="0.25">
      <c r="A19" s="43"/>
      <c r="B19" s="37"/>
      <c r="C19" s="24" t="s">
        <v>165</v>
      </c>
      <c r="D19" s="16"/>
      <c r="E19" s="66" t="s">
        <v>166</v>
      </c>
      <c r="F19" s="67"/>
      <c r="G19" s="45" t="s">
        <v>167</v>
      </c>
      <c r="H19" s="6"/>
      <c r="I19" s="24"/>
      <c r="J19" s="24"/>
      <c r="K19" s="6"/>
      <c r="L19" s="6"/>
      <c r="M19" s="6"/>
    </row>
    <row r="20" spans="1:13" ht="14.25" x14ac:dyDescent="0.2">
      <c r="C20" s="38" t="s">
        <v>162</v>
      </c>
      <c r="D20" s="13"/>
      <c r="E20" s="12"/>
    </row>
    <row r="21" spans="1:13" ht="12.75" customHeight="1" x14ac:dyDescent="0.2">
      <c r="A21" s="78" t="s">
        <v>7</v>
      </c>
      <c r="B21" s="80" t="s">
        <v>17</v>
      </c>
      <c r="C21" s="73" t="s">
        <v>8</v>
      </c>
      <c r="D21" s="73" t="s">
        <v>9</v>
      </c>
      <c r="E21" s="73" t="s">
        <v>10</v>
      </c>
      <c r="F21" s="73" t="s">
        <v>11</v>
      </c>
      <c r="G21" s="74"/>
      <c r="H21" s="74"/>
      <c r="I21" s="74"/>
      <c r="J21" s="73" t="s">
        <v>12</v>
      </c>
      <c r="K21" s="74"/>
      <c r="L21" s="74"/>
      <c r="M21" s="74"/>
    </row>
    <row r="22" spans="1:13" ht="13.5" customHeight="1" x14ac:dyDescent="0.2">
      <c r="A22" s="79"/>
      <c r="B22" s="81"/>
      <c r="C22" s="82"/>
      <c r="D22" s="73"/>
      <c r="E22" s="73"/>
      <c r="F22" s="73" t="s">
        <v>13</v>
      </c>
      <c r="G22" s="73" t="s">
        <v>14</v>
      </c>
      <c r="H22" s="74"/>
      <c r="I22" s="74"/>
      <c r="J22" s="73" t="s">
        <v>13</v>
      </c>
      <c r="K22" s="73" t="s">
        <v>14</v>
      </c>
      <c r="L22" s="74"/>
      <c r="M22" s="74"/>
    </row>
    <row r="23" spans="1:13" ht="24" x14ac:dyDescent="0.2">
      <c r="A23" s="79"/>
      <c r="B23" s="81"/>
      <c r="C23" s="82"/>
      <c r="D23" s="73"/>
      <c r="E23" s="73"/>
      <c r="F23" s="74"/>
      <c r="G23" s="7" t="s">
        <v>15</v>
      </c>
      <c r="H23" s="7" t="s">
        <v>19</v>
      </c>
      <c r="I23" s="7" t="s">
        <v>16</v>
      </c>
      <c r="J23" s="74"/>
      <c r="K23" s="7" t="s">
        <v>15</v>
      </c>
      <c r="L23" s="7" t="s">
        <v>19</v>
      </c>
      <c r="M23" s="7" t="s">
        <v>16</v>
      </c>
    </row>
    <row r="24" spans="1:13" x14ac:dyDescent="0.2">
      <c r="A24" s="44">
        <v>1</v>
      </c>
      <c r="B24" s="9">
        <v>2</v>
      </c>
      <c r="C24" s="7">
        <v>3</v>
      </c>
      <c r="D24" s="7">
        <v>4</v>
      </c>
      <c r="E24" s="26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</row>
    <row r="25" spans="1:13" ht="19.149999999999999" customHeight="1" x14ac:dyDescent="0.2">
      <c r="A25" s="70" t="s">
        <v>22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</row>
    <row r="26" spans="1:13" ht="53.25" x14ac:dyDescent="0.2">
      <c r="A26" s="46" t="s">
        <v>23</v>
      </c>
      <c r="B26" s="47" t="s">
        <v>24</v>
      </c>
      <c r="C26" s="48" t="s">
        <v>26</v>
      </c>
      <c r="D26" s="26" t="s">
        <v>25</v>
      </c>
      <c r="E26" s="49">
        <v>7</v>
      </c>
      <c r="F26" s="50">
        <v>127.29</v>
      </c>
      <c r="G26" s="50">
        <v>111.57</v>
      </c>
      <c r="H26" s="50">
        <v>15.72</v>
      </c>
      <c r="I26" s="50">
        <v>7.25</v>
      </c>
      <c r="J26" s="51">
        <v>891</v>
      </c>
      <c r="K26" s="51">
        <v>781</v>
      </c>
      <c r="L26" s="51">
        <v>110</v>
      </c>
      <c r="M26" s="51">
        <v>51</v>
      </c>
    </row>
    <row r="27" spans="1:13" ht="53.25" x14ac:dyDescent="0.2">
      <c r="A27" s="46" t="s">
        <v>27</v>
      </c>
      <c r="B27" s="47" t="s">
        <v>28</v>
      </c>
      <c r="C27" s="48" t="s">
        <v>29</v>
      </c>
      <c r="D27" s="26" t="s">
        <v>25</v>
      </c>
      <c r="E27" s="49">
        <v>5</v>
      </c>
      <c r="F27" s="50">
        <v>200.52</v>
      </c>
      <c r="G27" s="50">
        <v>174.3</v>
      </c>
      <c r="H27" s="50">
        <v>26.22</v>
      </c>
      <c r="I27" s="50">
        <v>12.01</v>
      </c>
      <c r="J27" s="51">
        <v>1003</v>
      </c>
      <c r="K27" s="51">
        <v>872</v>
      </c>
      <c r="L27" s="51">
        <v>131</v>
      </c>
      <c r="M27" s="51">
        <v>60</v>
      </c>
    </row>
    <row r="28" spans="1:13" ht="53.25" x14ac:dyDescent="0.2">
      <c r="A28" s="46" t="s">
        <v>30</v>
      </c>
      <c r="B28" s="47" t="s">
        <v>31</v>
      </c>
      <c r="C28" s="48" t="s">
        <v>33</v>
      </c>
      <c r="D28" s="26" t="s">
        <v>32</v>
      </c>
      <c r="E28" s="52" t="s">
        <v>34</v>
      </c>
      <c r="F28" s="50">
        <v>473.5</v>
      </c>
      <c r="G28" s="50">
        <v>220.25</v>
      </c>
      <c r="H28" s="50">
        <v>253.25</v>
      </c>
      <c r="I28" s="50">
        <v>87.35</v>
      </c>
      <c r="J28" s="51">
        <v>7103</v>
      </c>
      <c r="K28" s="51">
        <v>3304</v>
      </c>
      <c r="L28" s="51">
        <v>3799</v>
      </c>
      <c r="M28" s="51">
        <v>1310</v>
      </c>
    </row>
    <row r="29" spans="1:13" ht="53.25" x14ac:dyDescent="0.2">
      <c r="A29" s="46" t="s">
        <v>35</v>
      </c>
      <c r="B29" s="47" t="s">
        <v>36</v>
      </c>
      <c r="C29" s="48" t="s">
        <v>37</v>
      </c>
      <c r="D29" s="26" t="s">
        <v>32</v>
      </c>
      <c r="E29" s="52" t="s">
        <v>38</v>
      </c>
      <c r="F29" s="50">
        <v>75.23</v>
      </c>
      <c r="G29" s="50">
        <v>25.67</v>
      </c>
      <c r="H29" s="50">
        <v>49.56</v>
      </c>
      <c r="I29" s="50">
        <v>16.97</v>
      </c>
      <c r="J29" s="51">
        <v>677</v>
      </c>
      <c r="K29" s="51">
        <v>231</v>
      </c>
      <c r="L29" s="51">
        <v>446</v>
      </c>
      <c r="M29" s="51">
        <v>153</v>
      </c>
    </row>
    <row r="30" spans="1:13" ht="60.75" x14ac:dyDescent="0.2">
      <c r="A30" s="46" t="s">
        <v>39</v>
      </c>
      <c r="B30" s="47" t="s">
        <v>40</v>
      </c>
      <c r="C30" s="48" t="s">
        <v>41</v>
      </c>
      <c r="D30" s="26" t="s">
        <v>32</v>
      </c>
      <c r="E30" s="49">
        <v>27</v>
      </c>
      <c r="F30" s="50">
        <v>147.27000000000001</v>
      </c>
      <c r="G30" s="50">
        <v>54.48</v>
      </c>
      <c r="H30" s="50">
        <v>92.79</v>
      </c>
      <c r="I30" s="50">
        <v>29.41</v>
      </c>
      <c r="J30" s="51">
        <v>3976</v>
      </c>
      <c r="K30" s="51">
        <v>1471</v>
      </c>
      <c r="L30" s="51">
        <v>2505</v>
      </c>
      <c r="M30" s="51">
        <v>794</v>
      </c>
    </row>
    <row r="31" spans="1:13" ht="15" x14ac:dyDescent="0.2">
      <c r="A31" s="68" t="s">
        <v>42</v>
      </c>
      <c r="B31" s="69"/>
      <c r="C31" s="69"/>
      <c r="D31" s="69"/>
      <c r="E31" s="69"/>
      <c r="F31" s="69"/>
      <c r="G31" s="69"/>
      <c r="H31" s="69"/>
      <c r="I31" s="69"/>
      <c r="J31" s="53">
        <v>33157</v>
      </c>
      <c r="K31" s="51"/>
      <c r="L31" s="51"/>
      <c r="M31" s="51"/>
    </row>
    <row r="32" spans="1:13" ht="19.149999999999999" customHeight="1" x14ac:dyDescent="0.2">
      <c r="A32" s="70" t="s">
        <v>43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</row>
    <row r="33" spans="1:13" ht="53.25" x14ac:dyDescent="0.2">
      <c r="A33" s="46" t="s">
        <v>44</v>
      </c>
      <c r="B33" s="47" t="s">
        <v>45</v>
      </c>
      <c r="C33" s="48" t="s">
        <v>46</v>
      </c>
      <c r="D33" s="26" t="s">
        <v>32</v>
      </c>
      <c r="E33" s="49">
        <v>26</v>
      </c>
      <c r="F33" s="50">
        <v>219.65</v>
      </c>
      <c r="G33" s="50">
        <v>176.57</v>
      </c>
      <c r="H33" s="50">
        <v>28.15</v>
      </c>
      <c r="I33" s="50">
        <v>10.35</v>
      </c>
      <c r="J33" s="51">
        <v>5711</v>
      </c>
      <c r="K33" s="51">
        <v>4591</v>
      </c>
      <c r="L33" s="51">
        <v>732</v>
      </c>
      <c r="M33" s="51">
        <v>269</v>
      </c>
    </row>
    <row r="34" spans="1:13" ht="75" x14ac:dyDescent="0.2">
      <c r="A34" s="46" t="s">
        <v>47</v>
      </c>
      <c r="B34" s="47" t="s">
        <v>48</v>
      </c>
      <c r="C34" s="48" t="s">
        <v>50</v>
      </c>
      <c r="D34" s="26" t="s">
        <v>49</v>
      </c>
      <c r="E34" s="52" t="s">
        <v>51</v>
      </c>
      <c r="F34" s="50">
        <v>11253.21</v>
      </c>
      <c r="G34" s="50">
        <v>6631.87</v>
      </c>
      <c r="H34" s="50">
        <v>4621.34</v>
      </c>
      <c r="I34" s="50">
        <v>1754.33</v>
      </c>
      <c r="J34" s="51">
        <v>5075</v>
      </c>
      <c r="K34" s="51">
        <v>2991</v>
      </c>
      <c r="L34" s="51">
        <v>2084</v>
      </c>
      <c r="M34" s="51">
        <v>791</v>
      </c>
    </row>
    <row r="35" spans="1:13" ht="75" x14ac:dyDescent="0.2">
      <c r="A35" s="46" t="s">
        <v>52</v>
      </c>
      <c r="B35" s="47" t="s">
        <v>53</v>
      </c>
      <c r="C35" s="48" t="s">
        <v>54</v>
      </c>
      <c r="D35" s="26" t="s">
        <v>25</v>
      </c>
      <c r="E35" s="49">
        <v>10</v>
      </c>
      <c r="F35" s="50">
        <v>890.99</v>
      </c>
      <c r="G35" s="50">
        <v>369.91</v>
      </c>
      <c r="H35" s="50">
        <v>521.08000000000004</v>
      </c>
      <c r="I35" s="50">
        <v>178.02</v>
      </c>
      <c r="J35" s="51">
        <v>8910</v>
      </c>
      <c r="K35" s="51">
        <v>3699</v>
      </c>
      <c r="L35" s="51">
        <v>5211</v>
      </c>
      <c r="M35" s="51">
        <v>1780</v>
      </c>
    </row>
    <row r="36" spans="1:13" ht="75" x14ac:dyDescent="0.2">
      <c r="A36" s="46" t="s">
        <v>55</v>
      </c>
      <c r="B36" s="47" t="s">
        <v>56</v>
      </c>
      <c r="C36" s="48" t="s">
        <v>57</v>
      </c>
      <c r="D36" s="26" t="s">
        <v>25</v>
      </c>
      <c r="E36" s="49">
        <v>5</v>
      </c>
      <c r="F36" s="50">
        <v>1580.33</v>
      </c>
      <c r="G36" s="50">
        <v>623.28</v>
      </c>
      <c r="H36" s="50">
        <v>957.05</v>
      </c>
      <c r="I36" s="50">
        <v>326.02999999999997</v>
      </c>
      <c r="J36" s="51">
        <v>7902</v>
      </c>
      <c r="K36" s="51">
        <v>3116</v>
      </c>
      <c r="L36" s="51">
        <v>4786</v>
      </c>
      <c r="M36" s="51">
        <v>1630</v>
      </c>
    </row>
    <row r="37" spans="1:13" ht="53.25" x14ac:dyDescent="0.2">
      <c r="A37" s="46" t="s">
        <v>58</v>
      </c>
      <c r="B37" s="47" t="s">
        <v>59</v>
      </c>
      <c r="C37" s="48" t="s">
        <v>61</v>
      </c>
      <c r="D37" s="26" t="s">
        <v>60</v>
      </c>
      <c r="E37" s="52" t="s">
        <v>62</v>
      </c>
      <c r="F37" s="50">
        <v>3014.07</v>
      </c>
      <c r="G37" s="50">
        <v>3010.82</v>
      </c>
      <c r="H37" s="51"/>
      <c r="I37" s="51"/>
      <c r="J37" s="51">
        <v>121</v>
      </c>
      <c r="K37" s="51">
        <v>120</v>
      </c>
      <c r="L37" s="51"/>
      <c r="M37" s="51"/>
    </row>
    <row r="38" spans="1:13" ht="15" x14ac:dyDescent="0.2">
      <c r="A38" s="68" t="s">
        <v>63</v>
      </c>
      <c r="B38" s="69"/>
      <c r="C38" s="69"/>
      <c r="D38" s="69"/>
      <c r="E38" s="69"/>
      <c r="F38" s="69"/>
      <c r="G38" s="69"/>
      <c r="H38" s="69"/>
      <c r="I38" s="69"/>
      <c r="J38" s="53">
        <v>61061</v>
      </c>
      <c r="K38" s="51"/>
      <c r="L38" s="51"/>
      <c r="M38" s="51"/>
    </row>
    <row r="39" spans="1:13" ht="19.149999999999999" customHeight="1" x14ac:dyDescent="0.2">
      <c r="A39" s="70" t="s">
        <v>64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</row>
    <row r="40" spans="1:13" ht="24" x14ac:dyDescent="0.2">
      <c r="A40" s="54" t="s">
        <v>65</v>
      </c>
      <c r="B40" s="47" t="s">
        <v>66</v>
      </c>
      <c r="C40" s="55" t="s">
        <v>67</v>
      </c>
      <c r="D40" s="56" t="s">
        <v>49</v>
      </c>
      <c r="E40" s="57">
        <v>0.43</v>
      </c>
      <c r="F40" s="53">
        <v>242986.98</v>
      </c>
      <c r="G40" s="51"/>
      <c r="H40" s="51"/>
      <c r="I40" s="51"/>
      <c r="J40" s="58">
        <v>104484</v>
      </c>
      <c r="K40" s="51"/>
      <c r="L40" s="51"/>
      <c r="M40" s="51"/>
    </row>
    <row r="41" spans="1:13" ht="24" x14ac:dyDescent="0.2">
      <c r="A41" s="54" t="s">
        <v>68</v>
      </c>
      <c r="B41" s="47" t="s">
        <v>66</v>
      </c>
      <c r="C41" s="55" t="s">
        <v>69</v>
      </c>
      <c r="D41" s="56" t="s">
        <v>49</v>
      </c>
      <c r="E41" s="57">
        <v>0.15</v>
      </c>
      <c r="F41" s="53">
        <v>37070.85</v>
      </c>
      <c r="G41" s="51"/>
      <c r="H41" s="51"/>
      <c r="I41" s="51"/>
      <c r="J41" s="58">
        <v>5561</v>
      </c>
      <c r="K41" s="51"/>
      <c r="L41" s="51"/>
      <c r="M41" s="51"/>
    </row>
    <row r="42" spans="1:13" ht="24" x14ac:dyDescent="0.2">
      <c r="A42" s="54" t="s">
        <v>70</v>
      </c>
      <c r="B42" s="47" t="s">
        <v>66</v>
      </c>
      <c r="C42" s="55" t="s">
        <v>71</v>
      </c>
      <c r="D42" s="56" t="s">
        <v>49</v>
      </c>
      <c r="E42" s="57">
        <v>0.115</v>
      </c>
      <c r="F42" s="53">
        <v>108157.66</v>
      </c>
      <c r="G42" s="51"/>
      <c r="H42" s="51"/>
      <c r="I42" s="51"/>
      <c r="J42" s="58">
        <v>12438</v>
      </c>
      <c r="K42" s="51"/>
      <c r="L42" s="51"/>
      <c r="M42" s="51"/>
    </row>
    <row r="43" spans="1:13" ht="15" x14ac:dyDescent="0.2">
      <c r="A43" s="68" t="s">
        <v>72</v>
      </c>
      <c r="B43" s="69"/>
      <c r="C43" s="69"/>
      <c r="D43" s="69"/>
      <c r="E43" s="69"/>
      <c r="F43" s="69"/>
      <c r="G43" s="69"/>
      <c r="H43" s="69"/>
      <c r="I43" s="69"/>
      <c r="J43" s="53">
        <v>122483</v>
      </c>
      <c r="K43" s="51"/>
      <c r="L43" s="51"/>
      <c r="M43" s="51"/>
    </row>
    <row r="44" spans="1:13" ht="19.149999999999999" customHeight="1" x14ac:dyDescent="0.2">
      <c r="A44" s="70" t="s">
        <v>73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</row>
    <row r="45" spans="1:13" ht="53.25" x14ac:dyDescent="0.2">
      <c r="A45" s="46" t="s">
        <v>74</v>
      </c>
      <c r="B45" s="47" t="s">
        <v>75</v>
      </c>
      <c r="C45" s="48" t="s">
        <v>77</v>
      </c>
      <c r="D45" s="26" t="s">
        <v>76</v>
      </c>
      <c r="E45" s="52" t="s">
        <v>78</v>
      </c>
      <c r="F45" s="50">
        <v>46.15</v>
      </c>
      <c r="G45" s="51"/>
      <c r="H45" s="51"/>
      <c r="I45" s="51"/>
      <c r="J45" s="51">
        <v>61</v>
      </c>
      <c r="K45" s="51"/>
      <c r="L45" s="51"/>
      <c r="M45" s="51"/>
    </row>
    <row r="46" spans="1:13" x14ac:dyDescent="0.2">
      <c r="A46" s="54" t="s">
        <v>79</v>
      </c>
      <c r="B46" s="47" t="s">
        <v>66</v>
      </c>
      <c r="C46" s="55" t="s">
        <v>80</v>
      </c>
      <c r="D46" s="56" t="s">
        <v>81</v>
      </c>
      <c r="E46" s="57">
        <v>59</v>
      </c>
      <c r="F46" s="53">
        <v>76.34</v>
      </c>
      <c r="G46" s="51"/>
      <c r="H46" s="51"/>
      <c r="I46" s="51"/>
      <c r="J46" s="58">
        <v>4504</v>
      </c>
      <c r="K46" s="51"/>
      <c r="L46" s="51"/>
      <c r="M46" s="51"/>
    </row>
    <row r="47" spans="1:13" x14ac:dyDescent="0.2">
      <c r="A47" s="54" t="s">
        <v>82</v>
      </c>
      <c r="B47" s="47" t="s">
        <v>66</v>
      </c>
      <c r="C47" s="55" t="s">
        <v>83</v>
      </c>
      <c r="D47" s="56" t="s">
        <v>84</v>
      </c>
      <c r="E47" s="57">
        <v>29</v>
      </c>
      <c r="F47" s="53">
        <v>13.81</v>
      </c>
      <c r="G47" s="51"/>
      <c r="H47" s="51"/>
      <c r="I47" s="51"/>
      <c r="J47" s="58">
        <v>400</v>
      </c>
      <c r="K47" s="51"/>
      <c r="L47" s="51"/>
      <c r="M47" s="51"/>
    </row>
    <row r="48" spans="1:13" x14ac:dyDescent="0.2">
      <c r="A48" s="54" t="s">
        <v>85</v>
      </c>
      <c r="B48" s="47" t="s">
        <v>66</v>
      </c>
      <c r="C48" s="55" t="s">
        <v>86</v>
      </c>
      <c r="D48" s="56" t="s">
        <v>84</v>
      </c>
      <c r="E48" s="57">
        <v>3</v>
      </c>
      <c r="F48" s="53">
        <v>650.73</v>
      </c>
      <c r="G48" s="51"/>
      <c r="H48" s="51"/>
      <c r="I48" s="51"/>
      <c r="J48" s="58">
        <v>1952</v>
      </c>
      <c r="K48" s="51"/>
      <c r="L48" s="51"/>
      <c r="M48" s="51"/>
    </row>
    <row r="49" spans="1:13" x14ac:dyDescent="0.2">
      <c r="A49" s="54" t="s">
        <v>87</v>
      </c>
      <c r="B49" s="47" t="s">
        <v>66</v>
      </c>
      <c r="C49" s="55" t="s">
        <v>88</v>
      </c>
      <c r="D49" s="56" t="s">
        <v>84</v>
      </c>
      <c r="E49" s="57">
        <v>11</v>
      </c>
      <c r="F49" s="53">
        <v>308.60000000000002</v>
      </c>
      <c r="G49" s="51"/>
      <c r="H49" s="51"/>
      <c r="I49" s="51"/>
      <c r="J49" s="58">
        <v>3395</v>
      </c>
      <c r="K49" s="51"/>
      <c r="L49" s="51"/>
      <c r="M49" s="51"/>
    </row>
    <row r="50" spans="1:13" x14ac:dyDescent="0.2">
      <c r="A50" s="54" t="s">
        <v>89</v>
      </c>
      <c r="B50" s="47" t="s">
        <v>66</v>
      </c>
      <c r="C50" s="55" t="s">
        <v>90</v>
      </c>
      <c r="D50" s="56" t="s">
        <v>84</v>
      </c>
      <c r="E50" s="57">
        <v>19</v>
      </c>
      <c r="F50" s="53">
        <v>86.96</v>
      </c>
      <c r="G50" s="51"/>
      <c r="H50" s="51"/>
      <c r="I50" s="51"/>
      <c r="J50" s="58">
        <v>1652</v>
      </c>
      <c r="K50" s="51"/>
      <c r="L50" s="51"/>
      <c r="M50" s="51"/>
    </row>
    <row r="51" spans="1:13" x14ac:dyDescent="0.2">
      <c r="A51" s="54" t="s">
        <v>91</v>
      </c>
      <c r="B51" s="47" t="s">
        <v>66</v>
      </c>
      <c r="C51" s="55" t="s">
        <v>92</v>
      </c>
      <c r="D51" s="56" t="s">
        <v>84</v>
      </c>
      <c r="E51" s="57">
        <v>60</v>
      </c>
      <c r="F51" s="53">
        <v>6.1</v>
      </c>
      <c r="G51" s="51"/>
      <c r="H51" s="51"/>
      <c r="I51" s="51"/>
      <c r="J51" s="58">
        <v>366</v>
      </c>
      <c r="K51" s="51"/>
      <c r="L51" s="51"/>
      <c r="M51" s="51"/>
    </row>
    <row r="52" spans="1:13" x14ac:dyDescent="0.2">
      <c r="A52" s="54" t="s">
        <v>93</v>
      </c>
      <c r="B52" s="47" t="s">
        <v>66</v>
      </c>
      <c r="C52" s="55" t="s">
        <v>94</v>
      </c>
      <c r="D52" s="56" t="s">
        <v>84</v>
      </c>
      <c r="E52" s="57">
        <v>30</v>
      </c>
      <c r="F52" s="53">
        <v>18.579999999999998</v>
      </c>
      <c r="G52" s="51"/>
      <c r="H52" s="51"/>
      <c r="I52" s="51"/>
      <c r="J52" s="58">
        <v>557</v>
      </c>
      <c r="K52" s="51"/>
      <c r="L52" s="51"/>
      <c r="M52" s="51"/>
    </row>
    <row r="53" spans="1:13" x14ac:dyDescent="0.2">
      <c r="A53" s="54" t="s">
        <v>95</v>
      </c>
      <c r="B53" s="47" t="s">
        <v>66</v>
      </c>
      <c r="C53" s="55" t="s">
        <v>96</v>
      </c>
      <c r="D53" s="56" t="s">
        <v>84</v>
      </c>
      <c r="E53" s="57">
        <v>15</v>
      </c>
      <c r="F53" s="53">
        <v>212.06</v>
      </c>
      <c r="G53" s="51"/>
      <c r="H53" s="51"/>
      <c r="I53" s="51"/>
      <c r="J53" s="58">
        <v>3181</v>
      </c>
      <c r="K53" s="51"/>
      <c r="L53" s="51"/>
      <c r="M53" s="51"/>
    </row>
    <row r="54" spans="1:13" x14ac:dyDescent="0.2">
      <c r="A54" s="54" t="s">
        <v>97</v>
      </c>
      <c r="B54" s="47" t="s">
        <v>66</v>
      </c>
      <c r="C54" s="55" t="s">
        <v>98</v>
      </c>
      <c r="D54" s="56" t="s">
        <v>84</v>
      </c>
      <c r="E54" s="57">
        <v>16</v>
      </c>
      <c r="F54" s="53">
        <v>302.52999999999997</v>
      </c>
      <c r="G54" s="51"/>
      <c r="H54" s="51"/>
      <c r="I54" s="51"/>
      <c r="J54" s="58">
        <v>4840</v>
      </c>
      <c r="K54" s="51"/>
      <c r="L54" s="51"/>
      <c r="M54" s="51"/>
    </row>
    <row r="55" spans="1:13" x14ac:dyDescent="0.2">
      <c r="A55" s="54" t="s">
        <v>99</v>
      </c>
      <c r="B55" s="47" t="s">
        <v>66</v>
      </c>
      <c r="C55" s="55" t="s">
        <v>100</v>
      </c>
      <c r="D55" s="56" t="s">
        <v>84</v>
      </c>
      <c r="E55" s="57">
        <v>38</v>
      </c>
      <c r="F55" s="53">
        <v>110.58</v>
      </c>
      <c r="G55" s="51"/>
      <c r="H55" s="51"/>
      <c r="I55" s="51"/>
      <c r="J55" s="58">
        <v>4202</v>
      </c>
      <c r="K55" s="51"/>
      <c r="L55" s="51"/>
      <c r="M55" s="51"/>
    </row>
    <row r="56" spans="1:13" x14ac:dyDescent="0.2">
      <c r="A56" s="54" t="s">
        <v>101</v>
      </c>
      <c r="B56" s="47" t="s">
        <v>66</v>
      </c>
      <c r="C56" s="55" t="s">
        <v>102</v>
      </c>
      <c r="D56" s="56" t="s">
        <v>84</v>
      </c>
      <c r="E56" s="57">
        <v>56</v>
      </c>
      <c r="F56" s="53">
        <v>19.420000000000002</v>
      </c>
      <c r="G56" s="51"/>
      <c r="H56" s="51"/>
      <c r="I56" s="51"/>
      <c r="J56" s="58">
        <v>1088</v>
      </c>
      <c r="K56" s="51"/>
      <c r="L56" s="51"/>
      <c r="M56" s="51"/>
    </row>
    <row r="57" spans="1:13" x14ac:dyDescent="0.2">
      <c r="A57" s="54" t="s">
        <v>103</v>
      </c>
      <c r="B57" s="47" t="s">
        <v>66</v>
      </c>
      <c r="C57" s="55" t="s">
        <v>104</v>
      </c>
      <c r="D57" s="56" t="s">
        <v>84</v>
      </c>
      <c r="E57" s="57">
        <v>23</v>
      </c>
      <c r="F57" s="53">
        <v>25.18</v>
      </c>
      <c r="G57" s="51"/>
      <c r="H57" s="51"/>
      <c r="I57" s="51"/>
      <c r="J57" s="58">
        <v>579</v>
      </c>
      <c r="K57" s="51"/>
      <c r="L57" s="51"/>
      <c r="M57" s="51"/>
    </row>
    <row r="58" spans="1:13" x14ac:dyDescent="0.2">
      <c r="A58" s="54" t="s">
        <v>105</v>
      </c>
      <c r="B58" s="47" t="s">
        <v>66</v>
      </c>
      <c r="C58" s="55" t="s">
        <v>106</v>
      </c>
      <c r="D58" s="56" t="s">
        <v>84</v>
      </c>
      <c r="E58" s="57">
        <v>56</v>
      </c>
      <c r="F58" s="53">
        <v>198.05</v>
      </c>
      <c r="G58" s="51"/>
      <c r="H58" s="51"/>
      <c r="I58" s="51"/>
      <c r="J58" s="58">
        <v>11091</v>
      </c>
      <c r="K58" s="51"/>
      <c r="L58" s="51"/>
      <c r="M58" s="51"/>
    </row>
    <row r="59" spans="1:13" x14ac:dyDescent="0.2">
      <c r="A59" s="54" t="s">
        <v>107</v>
      </c>
      <c r="B59" s="47" t="s">
        <v>66</v>
      </c>
      <c r="C59" s="55" t="s">
        <v>108</v>
      </c>
      <c r="D59" s="56" t="s">
        <v>84</v>
      </c>
      <c r="E59" s="57">
        <v>40</v>
      </c>
      <c r="F59" s="53">
        <v>124.31</v>
      </c>
      <c r="G59" s="51"/>
      <c r="H59" s="51"/>
      <c r="I59" s="51"/>
      <c r="J59" s="58">
        <v>4972</v>
      </c>
      <c r="K59" s="51"/>
      <c r="L59" s="51"/>
      <c r="M59" s="51"/>
    </row>
    <row r="60" spans="1:13" x14ac:dyDescent="0.2">
      <c r="A60" s="54" t="s">
        <v>109</v>
      </c>
      <c r="B60" s="47" t="s">
        <v>66</v>
      </c>
      <c r="C60" s="55" t="s">
        <v>110</v>
      </c>
      <c r="D60" s="56" t="s">
        <v>84</v>
      </c>
      <c r="E60" s="57">
        <v>4</v>
      </c>
      <c r="F60" s="53">
        <v>264.64</v>
      </c>
      <c r="G60" s="51"/>
      <c r="H60" s="51"/>
      <c r="I60" s="51"/>
      <c r="J60" s="58">
        <v>1059</v>
      </c>
      <c r="K60" s="51"/>
      <c r="L60" s="51"/>
      <c r="M60" s="51"/>
    </row>
    <row r="61" spans="1:13" x14ac:dyDescent="0.2">
      <c r="A61" s="54" t="s">
        <v>111</v>
      </c>
      <c r="B61" s="47" t="s">
        <v>66</v>
      </c>
      <c r="C61" s="55" t="s">
        <v>112</v>
      </c>
      <c r="D61" s="56" t="s">
        <v>84</v>
      </c>
      <c r="E61" s="57">
        <v>4</v>
      </c>
      <c r="F61" s="53">
        <v>469.7</v>
      </c>
      <c r="G61" s="51"/>
      <c r="H61" s="51"/>
      <c r="I61" s="51"/>
      <c r="J61" s="58">
        <v>1879</v>
      </c>
      <c r="K61" s="51"/>
      <c r="L61" s="51"/>
      <c r="M61" s="51"/>
    </row>
    <row r="62" spans="1:13" x14ac:dyDescent="0.2">
      <c r="A62" s="54" t="s">
        <v>113</v>
      </c>
      <c r="B62" s="47" t="s">
        <v>66</v>
      </c>
      <c r="C62" s="55" t="s">
        <v>114</v>
      </c>
      <c r="D62" s="56" t="s">
        <v>84</v>
      </c>
      <c r="E62" s="57">
        <v>8</v>
      </c>
      <c r="F62" s="53">
        <v>19.920000000000002</v>
      </c>
      <c r="G62" s="51"/>
      <c r="H62" s="51"/>
      <c r="I62" s="51"/>
      <c r="J62" s="58">
        <v>159</v>
      </c>
      <c r="K62" s="51"/>
      <c r="L62" s="51"/>
      <c r="M62" s="51"/>
    </row>
    <row r="63" spans="1:13" x14ac:dyDescent="0.2">
      <c r="A63" s="54" t="s">
        <v>115</v>
      </c>
      <c r="B63" s="47" t="s">
        <v>66</v>
      </c>
      <c r="C63" s="55" t="s">
        <v>116</v>
      </c>
      <c r="D63" s="56" t="s">
        <v>84</v>
      </c>
      <c r="E63" s="57">
        <v>8</v>
      </c>
      <c r="F63" s="53">
        <v>842.97</v>
      </c>
      <c r="G63" s="51"/>
      <c r="H63" s="51"/>
      <c r="I63" s="51"/>
      <c r="J63" s="58">
        <v>6744</v>
      </c>
      <c r="K63" s="51"/>
      <c r="L63" s="51"/>
      <c r="M63" s="51"/>
    </row>
    <row r="64" spans="1:13" ht="15" x14ac:dyDescent="0.2">
      <c r="A64" s="68" t="s">
        <v>117</v>
      </c>
      <c r="B64" s="69"/>
      <c r="C64" s="69"/>
      <c r="D64" s="69"/>
      <c r="E64" s="69"/>
      <c r="F64" s="69"/>
      <c r="G64" s="69"/>
      <c r="H64" s="69"/>
      <c r="I64" s="69"/>
      <c r="J64" s="53">
        <v>52681</v>
      </c>
      <c r="K64" s="51"/>
      <c r="L64" s="51"/>
      <c r="M64" s="51"/>
    </row>
    <row r="65" spans="1:13" ht="19.149999999999999" customHeight="1" x14ac:dyDescent="0.2">
      <c r="A65" s="70" t="s">
        <v>118</v>
      </c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</row>
    <row r="66" spans="1:13" ht="65.25" x14ac:dyDescent="0.2">
      <c r="A66" s="46" t="s">
        <v>119</v>
      </c>
      <c r="B66" s="47" t="s">
        <v>120</v>
      </c>
      <c r="C66" s="48" t="s">
        <v>122</v>
      </c>
      <c r="D66" s="26" t="s">
        <v>121</v>
      </c>
      <c r="E66" s="49">
        <v>0.6</v>
      </c>
      <c r="F66" s="50">
        <v>87.45</v>
      </c>
      <c r="G66" s="51"/>
      <c r="H66" s="50">
        <v>87.45</v>
      </c>
      <c r="I66" s="51"/>
      <c r="J66" s="51">
        <v>52</v>
      </c>
      <c r="K66" s="51"/>
      <c r="L66" s="51">
        <v>52</v>
      </c>
      <c r="M66" s="51"/>
    </row>
    <row r="67" spans="1:13" ht="65.25" x14ac:dyDescent="0.2">
      <c r="A67" s="46" t="s">
        <v>123</v>
      </c>
      <c r="B67" s="47" t="s">
        <v>124</v>
      </c>
      <c r="C67" s="48" t="s">
        <v>125</v>
      </c>
      <c r="D67" s="26" t="s">
        <v>121</v>
      </c>
      <c r="E67" s="49">
        <v>0.4</v>
      </c>
      <c r="F67" s="50">
        <v>183.01</v>
      </c>
      <c r="G67" s="51"/>
      <c r="H67" s="50">
        <v>183.01</v>
      </c>
      <c r="I67" s="51"/>
      <c r="J67" s="51">
        <v>73</v>
      </c>
      <c r="K67" s="51"/>
      <c r="L67" s="51">
        <v>73</v>
      </c>
      <c r="M67" s="51"/>
    </row>
    <row r="68" spans="1:13" ht="77.25" x14ac:dyDescent="0.2">
      <c r="A68" s="46" t="s">
        <v>126</v>
      </c>
      <c r="B68" s="47" t="s">
        <v>127</v>
      </c>
      <c r="C68" s="48" t="s">
        <v>128</v>
      </c>
      <c r="D68" s="26" t="s">
        <v>121</v>
      </c>
      <c r="E68" s="49">
        <v>0.4</v>
      </c>
      <c r="F68" s="50">
        <v>116.2</v>
      </c>
      <c r="G68" s="51"/>
      <c r="H68" s="50">
        <v>116.2</v>
      </c>
      <c r="I68" s="51"/>
      <c r="J68" s="51">
        <v>46</v>
      </c>
      <c r="K68" s="51"/>
      <c r="L68" s="51">
        <v>46</v>
      </c>
      <c r="M68" s="51"/>
    </row>
    <row r="69" spans="1:13" ht="65.25" x14ac:dyDescent="0.2">
      <c r="A69" s="46" t="s">
        <v>129</v>
      </c>
      <c r="B69" s="47" t="s">
        <v>130</v>
      </c>
      <c r="C69" s="48" t="s">
        <v>131</v>
      </c>
      <c r="D69" s="26" t="s">
        <v>121</v>
      </c>
      <c r="E69" s="49">
        <v>0.4</v>
      </c>
      <c r="F69" s="50">
        <v>183.01</v>
      </c>
      <c r="G69" s="51"/>
      <c r="H69" s="50">
        <v>183.01</v>
      </c>
      <c r="I69" s="51"/>
      <c r="J69" s="51">
        <v>73</v>
      </c>
      <c r="K69" s="51"/>
      <c r="L69" s="51">
        <v>73</v>
      </c>
      <c r="M69" s="51"/>
    </row>
    <row r="70" spans="1:13" ht="15" x14ac:dyDescent="0.2">
      <c r="A70" s="68" t="s">
        <v>132</v>
      </c>
      <c r="B70" s="69"/>
      <c r="C70" s="69"/>
      <c r="D70" s="69"/>
      <c r="E70" s="69"/>
      <c r="F70" s="69"/>
      <c r="G70" s="69"/>
      <c r="H70" s="69"/>
      <c r="I70" s="69"/>
      <c r="J70" s="53">
        <v>244</v>
      </c>
      <c r="K70" s="51"/>
      <c r="L70" s="51"/>
      <c r="M70" s="51"/>
    </row>
    <row r="71" spans="1:13" ht="15" x14ac:dyDescent="0.2">
      <c r="A71" s="71" t="s">
        <v>133</v>
      </c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</row>
    <row r="72" spans="1:13" ht="15" x14ac:dyDescent="0.2">
      <c r="A72" s="75" t="s">
        <v>134</v>
      </c>
      <c r="B72" s="69"/>
      <c r="C72" s="69"/>
      <c r="D72" s="69"/>
      <c r="E72" s="69"/>
      <c r="F72" s="69"/>
      <c r="G72" s="69"/>
      <c r="H72" s="69"/>
      <c r="I72" s="69"/>
      <c r="J72" s="50">
        <v>216777</v>
      </c>
      <c r="K72" s="50">
        <v>21176</v>
      </c>
      <c r="L72" s="50">
        <v>20048</v>
      </c>
      <c r="M72" s="50">
        <v>6838</v>
      </c>
    </row>
    <row r="73" spans="1:13" ht="15" x14ac:dyDescent="0.2">
      <c r="A73" s="75" t="s">
        <v>135</v>
      </c>
      <c r="B73" s="69"/>
      <c r="C73" s="69"/>
      <c r="D73" s="69"/>
      <c r="E73" s="69"/>
      <c r="F73" s="69"/>
      <c r="G73" s="69"/>
      <c r="H73" s="69"/>
      <c r="I73" s="69"/>
      <c r="J73" s="50">
        <v>220143</v>
      </c>
      <c r="K73" s="50">
        <v>22775</v>
      </c>
      <c r="L73" s="50">
        <v>21815</v>
      </c>
      <c r="M73" s="50">
        <v>7448</v>
      </c>
    </row>
    <row r="74" spans="1:13" ht="15" x14ac:dyDescent="0.2">
      <c r="A74" s="75" t="s">
        <v>136</v>
      </c>
      <c r="B74" s="69"/>
      <c r="C74" s="69"/>
      <c r="D74" s="69"/>
      <c r="E74" s="69"/>
      <c r="F74" s="69"/>
      <c r="G74" s="69"/>
      <c r="H74" s="69"/>
      <c r="I74" s="69"/>
      <c r="J74" s="51"/>
      <c r="K74" s="51"/>
      <c r="L74" s="51"/>
      <c r="M74" s="51"/>
    </row>
    <row r="75" spans="1:13" ht="51.95" customHeight="1" x14ac:dyDescent="0.2">
      <c r="A75" s="75" t="s">
        <v>137</v>
      </c>
      <c r="B75" s="69"/>
      <c r="C75" s="69"/>
      <c r="D75" s="69"/>
      <c r="E75" s="69"/>
      <c r="F75" s="69"/>
      <c r="G75" s="69"/>
      <c r="H75" s="69"/>
      <c r="I75" s="69"/>
      <c r="J75" s="50">
        <v>3366</v>
      </c>
      <c r="K75" s="50">
        <v>1599</v>
      </c>
      <c r="L75" s="50">
        <v>1767</v>
      </c>
      <c r="M75" s="50">
        <v>610</v>
      </c>
    </row>
    <row r="76" spans="1:13" ht="15" x14ac:dyDescent="0.2">
      <c r="A76" s="75" t="s">
        <v>138</v>
      </c>
      <c r="B76" s="69"/>
      <c r="C76" s="69"/>
      <c r="D76" s="69"/>
      <c r="E76" s="69"/>
      <c r="F76" s="69"/>
      <c r="G76" s="69"/>
      <c r="H76" s="69"/>
      <c r="I76" s="69"/>
      <c r="J76" s="50">
        <v>30964</v>
      </c>
      <c r="K76" s="51"/>
      <c r="L76" s="51"/>
      <c r="M76" s="51"/>
    </row>
    <row r="77" spans="1:13" ht="15" x14ac:dyDescent="0.2">
      <c r="A77" s="75" t="s">
        <v>136</v>
      </c>
      <c r="B77" s="69"/>
      <c r="C77" s="69"/>
      <c r="D77" s="69"/>
      <c r="E77" s="69"/>
      <c r="F77" s="69"/>
      <c r="G77" s="69"/>
      <c r="H77" s="69"/>
      <c r="I77" s="69"/>
      <c r="J77" s="51"/>
      <c r="K77" s="51"/>
      <c r="L77" s="51"/>
      <c r="M77" s="51"/>
    </row>
    <row r="78" spans="1:13" ht="15" x14ac:dyDescent="0.2">
      <c r="A78" s="75" t="s">
        <v>139</v>
      </c>
      <c r="B78" s="69"/>
      <c r="C78" s="69"/>
      <c r="D78" s="69"/>
      <c r="E78" s="69"/>
      <c r="F78" s="69"/>
      <c r="G78" s="69"/>
      <c r="H78" s="69"/>
      <c r="I78" s="69"/>
      <c r="J78" s="50">
        <v>7313</v>
      </c>
      <c r="K78" s="51"/>
      <c r="L78" s="51"/>
      <c r="M78" s="51"/>
    </row>
    <row r="79" spans="1:13" ht="15" x14ac:dyDescent="0.2">
      <c r="A79" s="75" t="s">
        <v>140</v>
      </c>
      <c r="B79" s="69"/>
      <c r="C79" s="69"/>
      <c r="D79" s="69"/>
      <c r="E79" s="69"/>
      <c r="F79" s="69"/>
      <c r="G79" s="69"/>
      <c r="H79" s="69"/>
      <c r="I79" s="69"/>
      <c r="J79" s="50">
        <v>23651</v>
      </c>
      <c r="K79" s="51"/>
      <c r="L79" s="51"/>
      <c r="M79" s="51"/>
    </row>
    <row r="80" spans="1:13" ht="15" x14ac:dyDescent="0.2">
      <c r="A80" s="75" t="s">
        <v>141</v>
      </c>
      <c r="B80" s="69"/>
      <c r="C80" s="69"/>
      <c r="D80" s="69"/>
      <c r="E80" s="69"/>
      <c r="F80" s="69"/>
      <c r="G80" s="69"/>
      <c r="H80" s="69"/>
      <c r="I80" s="69"/>
      <c r="J80" s="50">
        <v>18519</v>
      </c>
      <c r="K80" s="51"/>
      <c r="L80" s="51"/>
      <c r="M80" s="51"/>
    </row>
    <row r="81" spans="1:13" ht="15" x14ac:dyDescent="0.2">
      <c r="A81" s="75" t="s">
        <v>136</v>
      </c>
      <c r="B81" s="69"/>
      <c r="C81" s="69"/>
      <c r="D81" s="69"/>
      <c r="E81" s="69"/>
      <c r="F81" s="69"/>
      <c r="G81" s="69"/>
      <c r="H81" s="69"/>
      <c r="I81" s="69"/>
      <c r="J81" s="51"/>
      <c r="K81" s="51"/>
      <c r="L81" s="51"/>
      <c r="M81" s="51"/>
    </row>
    <row r="82" spans="1:13" ht="15" x14ac:dyDescent="0.2">
      <c r="A82" s="75" t="s">
        <v>142</v>
      </c>
      <c r="B82" s="69"/>
      <c r="C82" s="69"/>
      <c r="D82" s="69"/>
      <c r="E82" s="69"/>
      <c r="F82" s="69"/>
      <c r="G82" s="69"/>
      <c r="H82" s="69"/>
      <c r="I82" s="69"/>
      <c r="J82" s="50">
        <v>13515</v>
      </c>
      <c r="K82" s="51"/>
      <c r="L82" s="51"/>
      <c r="M82" s="51"/>
    </row>
    <row r="83" spans="1:13" ht="15" x14ac:dyDescent="0.2">
      <c r="A83" s="75" t="s">
        <v>143</v>
      </c>
      <c r="B83" s="69"/>
      <c r="C83" s="69"/>
      <c r="D83" s="69"/>
      <c r="E83" s="69"/>
      <c r="F83" s="69"/>
      <c r="G83" s="69"/>
      <c r="H83" s="69"/>
      <c r="I83" s="69"/>
      <c r="J83" s="50">
        <v>5004</v>
      </c>
      <c r="K83" s="51"/>
      <c r="L83" s="51"/>
      <c r="M83" s="51"/>
    </row>
    <row r="84" spans="1:13" ht="15" x14ac:dyDescent="0.2">
      <c r="A84" s="68" t="s">
        <v>144</v>
      </c>
      <c r="B84" s="69"/>
      <c r="C84" s="69"/>
      <c r="D84" s="69"/>
      <c r="E84" s="69"/>
      <c r="F84" s="69"/>
      <c r="G84" s="69"/>
      <c r="H84" s="69"/>
      <c r="I84" s="69"/>
      <c r="J84" s="51"/>
      <c r="K84" s="51"/>
      <c r="L84" s="51"/>
      <c r="M84" s="51"/>
    </row>
    <row r="85" spans="1:13" ht="15" x14ac:dyDescent="0.2">
      <c r="A85" s="75" t="s">
        <v>145</v>
      </c>
      <c r="B85" s="69"/>
      <c r="C85" s="69"/>
      <c r="D85" s="69"/>
      <c r="E85" s="69"/>
      <c r="F85" s="69"/>
      <c r="G85" s="69"/>
      <c r="H85" s="69"/>
      <c r="I85" s="69"/>
      <c r="J85" s="50">
        <v>246645</v>
      </c>
      <c r="K85" s="51"/>
      <c r="L85" s="51"/>
      <c r="M85" s="51"/>
    </row>
    <row r="86" spans="1:13" ht="15" x14ac:dyDescent="0.2">
      <c r="A86" s="75" t="s">
        <v>146</v>
      </c>
      <c r="B86" s="69"/>
      <c r="C86" s="69"/>
      <c r="D86" s="69"/>
      <c r="E86" s="69"/>
      <c r="F86" s="69"/>
      <c r="G86" s="69"/>
      <c r="H86" s="69"/>
      <c r="I86" s="69"/>
      <c r="J86" s="50">
        <v>22981</v>
      </c>
      <c r="K86" s="51"/>
      <c r="L86" s="51"/>
      <c r="M86" s="51"/>
    </row>
    <row r="87" spans="1:13" ht="15" x14ac:dyDescent="0.2">
      <c r="A87" s="75" t="s">
        <v>147</v>
      </c>
      <c r="B87" s="69"/>
      <c r="C87" s="69"/>
      <c r="D87" s="69"/>
      <c r="E87" s="69"/>
      <c r="F87" s="69"/>
      <c r="G87" s="69"/>
      <c r="H87" s="69"/>
      <c r="I87" s="69"/>
      <c r="J87" s="50">
        <v>269626</v>
      </c>
      <c r="K87" s="51"/>
      <c r="L87" s="51"/>
      <c r="M87" s="51"/>
    </row>
    <row r="88" spans="1:13" ht="15" x14ac:dyDescent="0.2">
      <c r="A88" s="75" t="s">
        <v>148</v>
      </c>
      <c r="B88" s="69"/>
      <c r="C88" s="69"/>
      <c r="D88" s="69"/>
      <c r="E88" s="69"/>
      <c r="F88" s="69"/>
      <c r="G88" s="69"/>
      <c r="H88" s="69"/>
      <c r="I88" s="69"/>
      <c r="J88" s="51"/>
      <c r="K88" s="51"/>
      <c r="L88" s="51"/>
      <c r="M88" s="51"/>
    </row>
    <row r="89" spans="1:13" ht="15" x14ac:dyDescent="0.2">
      <c r="A89" s="75" t="s">
        <v>149</v>
      </c>
      <c r="B89" s="69"/>
      <c r="C89" s="69"/>
      <c r="D89" s="69"/>
      <c r="E89" s="69"/>
      <c r="F89" s="69"/>
      <c r="G89" s="69"/>
      <c r="H89" s="69"/>
      <c r="I89" s="69"/>
      <c r="J89" s="50">
        <v>175553</v>
      </c>
      <c r="K89" s="51"/>
      <c r="L89" s="51"/>
      <c r="M89" s="51"/>
    </row>
    <row r="90" spans="1:13" ht="15" x14ac:dyDescent="0.2">
      <c r="A90" s="75" t="s">
        <v>150</v>
      </c>
      <c r="B90" s="69"/>
      <c r="C90" s="69"/>
      <c r="D90" s="69"/>
      <c r="E90" s="69"/>
      <c r="F90" s="69"/>
      <c r="G90" s="69"/>
      <c r="H90" s="69"/>
      <c r="I90" s="69"/>
      <c r="J90" s="50">
        <v>21815</v>
      </c>
      <c r="K90" s="51"/>
      <c r="L90" s="51"/>
      <c r="M90" s="51"/>
    </row>
    <row r="91" spans="1:13" ht="15" x14ac:dyDescent="0.2">
      <c r="A91" s="75" t="s">
        <v>151</v>
      </c>
      <c r="B91" s="69"/>
      <c r="C91" s="69"/>
      <c r="D91" s="69"/>
      <c r="E91" s="69"/>
      <c r="F91" s="69"/>
      <c r="G91" s="69"/>
      <c r="H91" s="69"/>
      <c r="I91" s="69"/>
      <c r="J91" s="50">
        <v>30223</v>
      </c>
      <c r="K91" s="51"/>
      <c r="L91" s="51"/>
      <c r="M91" s="51"/>
    </row>
    <row r="92" spans="1:13" ht="15" x14ac:dyDescent="0.2">
      <c r="A92" s="75" t="s">
        <v>152</v>
      </c>
      <c r="B92" s="69"/>
      <c r="C92" s="69"/>
      <c r="D92" s="69"/>
      <c r="E92" s="69"/>
      <c r="F92" s="69"/>
      <c r="G92" s="69"/>
      <c r="H92" s="69"/>
      <c r="I92" s="69"/>
      <c r="J92" s="50">
        <v>30964</v>
      </c>
      <c r="K92" s="51"/>
      <c r="L92" s="51"/>
      <c r="M92" s="51"/>
    </row>
    <row r="93" spans="1:13" ht="15" x14ac:dyDescent="0.2">
      <c r="A93" s="75" t="s">
        <v>153</v>
      </c>
      <c r="B93" s="69"/>
      <c r="C93" s="69"/>
      <c r="D93" s="69"/>
      <c r="E93" s="69"/>
      <c r="F93" s="69"/>
      <c r="G93" s="69"/>
      <c r="H93" s="69"/>
      <c r="I93" s="69"/>
      <c r="J93" s="50">
        <v>18519</v>
      </c>
      <c r="K93" s="51"/>
      <c r="L93" s="51"/>
      <c r="M93" s="51"/>
    </row>
    <row r="94" spans="1:13" ht="15" x14ac:dyDescent="0.2">
      <c r="A94" s="75" t="s">
        <v>154</v>
      </c>
      <c r="B94" s="69"/>
      <c r="C94" s="69"/>
      <c r="D94" s="69"/>
      <c r="E94" s="69"/>
      <c r="F94" s="69"/>
      <c r="G94" s="69"/>
      <c r="H94" s="69"/>
      <c r="I94" s="69"/>
      <c r="J94" s="50">
        <v>14802</v>
      </c>
      <c r="K94" s="51"/>
      <c r="L94" s="51"/>
      <c r="M94" s="51"/>
    </row>
    <row r="95" spans="1:13" ht="15" x14ac:dyDescent="0.2">
      <c r="A95" s="75" t="s">
        <v>155</v>
      </c>
      <c r="B95" s="69"/>
      <c r="C95" s="69"/>
      <c r="D95" s="69"/>
      <c r="E95" s="69"/>
      <c r="F95" s="69"/>
      <c r="G95" s="69"/>
      <c r="H95" s="69"/>
      <c r="I95" s="69"/>
      <c r="J95" s="50">
        <v>9683</v>
      </c>
      <c r="K95" s="51"/>
      <c r="L95" s="51"/>
      <c r="M95" s="51"/>
    </row>
    <row r="96" spans="1:13" ht="15" x14ac:dyDescent="0.2">
      <c r="A96" s="68" t="s">
        <v>147</v>
      </c>
      <c r="B96" s="69"/>
      <c r="C96" s="69"/>
      <c r="D96" s="69"/>
      <c r="E96" s="69"/>
      <c r="F96" s="69"/>
      <c r="G96" s="69"/>
      <c r="H96" s="69"/>
      <c r="I96" s="69"/>
      <c r="J96" s="53">
        <v>294111</v>
      </c>
      <c r="K96" s="51"/>
      <c r="L96" s="51"/>
      <c r="M96" s="51"/>
    </row>
    <row r="97" spans="1:13" ht="15" x14ac:dyDescent="0.2">
      <c r="A97" s="75" t="s">
        <v>156</v>
      </c>
      <c r="B97" s="69"/>
      <c r="C97" s="69"/>
      <c r="D97" s="69"/>
      <c r="E97" s="69"/>
      <c r="F97" s="69"/>
      <c r="G97" s="69"/>
      <c r="H97" s="69"/>
      <c r="I97" s="69"/>
      <c r="J97" s="50">
        <v>8823</v>
      </c>
      <c r="K97" s="51"/>
      <c r="L97" s="51"/>
      <c r="M97" s="51"/>
    </row>
    <row r="98" spans="1:13" ht="15" x14ac:dyDescent="0.2">
      <c r="A98" s="68" t="s">
        <v>157</v>
      </c>
      <c r="B98" s="69"/>
      <c r="C98" s="69"/>
      <c r="D98" s="69"/>
      <c r="E98" s="69"/>
      <c r="F98" s="69"/>
      <c r="G98" s="69"/>
      <c r="H98" s="69"/>
      <c r="I98" s="69"/>
      <c r="J98" s="53">
        <v>302934</v>
      </c>
      <c r="K98" s="51"/>
      <c r="L98" s="51"/>
      <c r="M98" s="51"/>
    </row>
    <row r="99" spans="1:13" ht="15" x14ac:dyDescent="0.2">
      <c r="A99" s="76" t="s">
        <v>158</v>
      </c>
      <c r="B99" s="77"/>
      <c r="C99" s="77"/>
      <c r="D99" s="77"/>
      <c r="E99" s="77"/>
      <c r="F99" s="77"/>
      <c r="G99" s="77"/>
      <c r="H99" s="77"/>
      <c r="I99" s="77"/>
      <c r="J99" s="61">
        <f>J98*0.044002605</f>
        <v>13329.88514307</v>
      </c>
      <c r="K99" s="51"/>
      <c r="L99" s="51"/>
      <c r="M99" s="51"/>
    </row>
    <row r="100" spans="1:13" ht="15" x14ac:dyDescent="0.2">
      <c r="A100" s="68" t="s">
        <v>159</v>
      </c>
      <c r="B100" s="69"/>
      <c r="C100" s="69"/>
      <c r="D100" s="69"/>
      <c r="E100" s="69"/>
      <c r="F100" s="69"/>
      <c r="G100" s="69"/>
      <c r="H100" s="69"/>
      <c r="I100" s="69"/>
      <c r="J100" s="60">
        <f>J98+J99</f>
        <v>316263.88514307002</v>
      </c>
      <c r="K100" s="51"/>
      <c r="L100" s="51"/>
      <c r="M100" s="51"/>
    </row>
    <row r="102" spans="1:13" x14ac:dyDescent="0.2">
      <c r="J102" s="59"/>
    </row>
    <row r="104" spans="1:13" ht="15" x14ac:dyDescent="0.2">
      <c r="A104" s="63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</row>
    <row r="105" spans="1:13" ht="15" x14ac:dyDescent="0.2">
      <c r="A105" s="65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</row>
    <row r="107" spans="1:13" ht="15" x14ac:dyDescent="0.2">
      <c r="A107" s="63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</row>
    <row r="108" spans="1:13" ht="15" x14ac:dyDescent="0.2">
      <c r="A108" s="65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</row>
  </sheetData>
  <mergeCells count="61">
    <mergeCell ref="G22:I22"/>
    <mergeCell ref="J22:J23"/>
    <mergeCell ref="K22:M22"/>
    <mergeCell ref="A21:A23"/>
    <mergeCell ref="B21:B23"/>
    <mergeCell ref="C21:C23"/>
    <mergeCell ref="D21:D23"/>
    <mergeCell ref="E21:E23"/>
    <mergeCell ref="E15:F15"/>
    <mergeCell ref="E18:F18"/>
    <mergeCell ref="E16:F16"/>
    <mergeCell ref="A90:I90"/>
    <mergeCell ref="A91:I91"/>
    <mergeCell ref="A84:I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A82:I82"/>
    <mergeCell ref="A99:I99"/>
    <mergeCell ref="A92:I92"/>
    <mergeCell ref="A93:I93"/>
    <mergeCell ref="A94:I94"/>
    <mergeCell ref="A95:I95"/>
    <mergeCell ref="A32:M32"/>
    <mergeCell ref="E17:F17"/>
    <mergeCell ref="A96:I96"/>
    <mergeCell ref="A97:I97"/>
    <mergeCell ref="A98:I98"/>
    <mergeCell ref="A83:I83"/>
    <mergeCell ref="A72:I72"/>
    <mergeCell ref="A73:I73"/>
    <mergeCell ref="A74:I74"/>
    <mergeCell ref="A75:I75"/>
    <mergeCell ref="A76:I76"/>
    <mergeCell ref="A77:I77"/>
    <mergeCell ref="A38:I38"/>
    <mergeCell ref="A39:M39"/>
    <mergeCell ref="J21:M21"/>
    <mergeCell ref="F22:F23"/>
    <mergeCell ref="C6:J6"/>
    <mergeCell ref="A104:M104"/>
    <mergeCell ref="A105:M105"/>
    <mergeCell ref="A107:M107"/>
    <mergeCell ref="A108:M108"/>
    <mergeCell ref="E19:F19"/>
    <mergeCell ref="A100:I100"/>
    <mergeCell ref="A43:I43"/>
    <mergeCell ref="A44:M44"/>
    <mergeCell ref="A64:I64"/>
    <mergeCell ref="A65:M65"/>
    <mergeCell ref="A70:I70"/>
    <mergeCell ref="A71:M71"/>
    <mergeCell ref="F21:I21"/>
    <mergeCell ref="A25:M25"/>
    <mergeCell ref="A31:I31"/>
  </mergeCells>
  <pageMargins left="0.39370078740157483" right="0" top="0.51181102362204722" bottom="0.39370078740157483" header="0.31496062992125984" footer="0.19685039370078741"/>
  <pageSetup paperSize="9" scale="92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Кенина Наталья Евгеньевна</cp:lastModifiedBy>
  <cp:lastPrinted>2019-09-27T06:20:08Z</cp:lastPrinted>
  <dcterms:created xsi:type="dcterms:W3CDTF">2012-09-25T04:33:48Z</dcterms:created>
  <dcterms:modified xsi:type="dcterms:W3CDTF">2019-11-14T07:22:25Z</dcterms:modified>
</cp:coreProperties>
</file>